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4" i="1" l="1"/>
  <c r="B13" i="1"/>
  <c r="B9" i="1"/>
  <c r="B6" i="1"/>
  <c r="B12" i="1" s="1"/>
  <c r="E14" i="1" l="1"/>
  <c r="E13" i="1"/>
  <c r="C13" i="1"/>
  <c r="C14" i="1"/>
  <c r="E6" i="1" l="1"/>
  <c r="E9" i="1"/>
  <c r="C9" i="1"/>
  <c r="C6" i="1"/>
  <c r="E12" i="1" l="1"/>
  <c r="C12" i="1"/>
  <c r="F6" i="1"/>
  <c r="F7" i="1"/>
  <c r="F8" i="1"/>
  <c r="F9" i="1"/>
  <c r="F10" i="1"/>
  <c r="F11" i="1"/>
  <c r="F13" i="1"/>
  <c r="G7" i="1" l="1"/>
  <c r="G8" i="1"/>
  <c r="G10" i="1"/>
  <c r="G6" i="1"/>
  <c r="G11" i="1"/>
  <c r="F14" i="1"/>
  <c r="F12" i="1"/>
  <c r="G9" i="1" l="1"/>
</calcChain>
</file>

<file path=xl/sharedStrings.xml><?xml version="1.0" encoding="utf-8"?>
<sst xmlns="http://schemas.openxmlformats.org/spreadsheetml/2006/main" count="25" uniqueCount="16">
  <si>
    <t>Наименование</t>
  </si>
  <si>
    <t xml:space="preserve">Темп роста </t>
  </si>
  <si>
    <t>%</t>
  </si>
  <si>
    <t>Отклонение</t>
  </si>
  <si>
    <t>Доходы,в т.ч.</t>
  </si>
  <si>
    <t>МО «Заларинский район»</t>
  </si>
  <si>
    <t>Поселения</t>
  </si>
  <si>
    <t>Расходы,в т.ч.</t>
  </si>
  <si>
    <t>Дефицит(-), профицит(+)</t>
  </si>
  <si>
    <t>*</t>
  </si>
  <si>
    <t>тыс.руб.</t>
  </si>
  <si>
    <t>2023 год</t>
  </si>
  <si>
    <t>2024 год</t>
  </si>
  <si>
    <t>2025 год</t>
  </si>
  <si>
    <t>2025/2024гг.</t>
  </si>
  <si>
    <t>Исполнение консолидированного бюджета Заларинского района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</si>
</sst>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0" borderId="0" xfId="0" applyFont="1"/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justify" vertical="center" wrapText="1"/>
    </xf>
    <xf numFmtId="164" fontId="1" fillId="0" borderId="2" xfId="0" applyNumberFormat="1" applyFont="1" applyBorder="1" applyAlignment="1">
      <alignment horizontal="justify" vertical="center" wrapText="1"/>
    </xf>
    <xf numFmtId="164" fontId="0" fillId="0" borderId="0" xfId="0" applyNumberFormat="1"/>
    <xf numFmtId="164" fontId="4" fillId="0" borderId="4" xfId="0" applyNumberFormat="1" applyFont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164" fontId="8" fillId="0" borderId="4" xfId="0" applyNumberFormat="1" applyFont="1" applyBorder="1" applyAlignment="1">
      <alignment horizontal="right" vertical="center" wrapText="1"/>
    </xf>
    <xf numFmtId="164" fontId="7" fillId="0" borderId="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164" fontId="2" fillId="0" borderId="2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zoomScaleNormal="100" workbookViewId="0">
      <selection activeCell="J14" sqref="J14"/>
    </sheetView>
  </sheetViews>
  <sheetFormatPr defaultRowHeight="15" x14ac:dyDescent="0.25"/>
  <cols>
    <col min="1" max="1" width="27.140625" customWidth="1"/>
    <col min="2" max="2" width="12.42578125" customWidth="1"/>
    <col min="3" max="3" width="13.28515625" customWidth="1"/>
    <col min="4" max="4" width="10.28515625" customWidth="1"/>
    <col min="5" max="5" width="11.42578125" customWidth="1"/>
    <col min="6" max="6" width="12.28515625" customWidth="1"/>
    <col min="7" max="7" width="10.42578125" customWidth="1"/>
  </cols>
  <sheetData>
    <row r="1" spans="1:7" x14ac:dyDescent="0.25">
      <c r="A1" s="15" t="s">
        <v>15</v>
      </c>
      <c r="B1" s="15"/>
      <c r="C1" s="15"/>
      <c r="D1" s="15"/>
      <c r="E1" s="15"/>
      <c r="F1" s="15"/>
      <c r="G1" s="15"/>
    </row>
    <row r="2" spans="1:7" x14ac:dyDescent="0.25">
      <c r="A2" s="15"/>
      <c r="B2" s="15"/>
      <c r="C2" s="15"/>
      <c r="D2" s="15"/>
      <c r="E2" s="15"/>
      <c r="F2" s="15"/>
      <c r="G2" s="15"/>
    </row>
    <row r="3" spans="1:7" ht="15.75" thickBot="1" x14ac:dyDescent="0.3">
      <c r="G3" s="1" t="s">
        <v>10</v>
      </c>
    </row>
    <row r="4" spans="1:7" x14ac:dyDescent="0.25">
      <c r="A4" s="11" t="s">
        <v>0</v>
      </c>
      <c r="B4" s="13" t="s">
        <v>11</v>
      </c>
      <c r="C4" s="13" t="s">
        <v>12</v>
      </c>
      <c r="D4" s="2" t="s">
        <v>1</v>
      </c>
      <c r="E4" s="13" t="s">
        <v>13</v>
      </c>
      <c r="F4" s="2" t="s">
        <v>3</v>
      </c>
      <c r="G4" s="2" t="s">
        <v>1</v>
      </c>
    </row>
    <row r="5" spans="1:7" ht="15.75" thickBot="1" x14ac:dyDescent="0.3">
      <c r="A5" s="12"/>
      <c r="B5" s="14"/>
      <c r="C5" s="14"/>
      <c r="D5" s="3" t="s">
        <v>2</v>
      </c>
      <c r="E5" s="14"/>
      <c r="F5" s="3" t="s">
        <v>14</v>
      </c>
      <c r="G5" s="3" t="s">
        <v>2</v>
      </c>
    </row>
    <row r="6" spans="1:7" ht="16.5" thickBot="1" x14ac:dyDescent="0.3">
      <c r="A6" s="4" t="s">
        <v>4</v>
      </c>
      <c r="B6" s="7">
        <f>B7+B8</f>
        <v>4567437.3</v>
      </c>
      <c r="C6" s="7">
        <f>C7+C8</f>
        <v>3163311.66</v>
      </c>
      <c r="D6" s="7">
        <v>131</v>
      </c>
      <c r="E6" s="7">
        <f>E7+E8</f>
        <v>3617717.1999999997</v>
      </c>
      <c r="F6" s="7">
        <f>E6-C6</f>
        <v>454405.53999999957</v>
      </c>
      <c r="G6" s="7">
        <f t="shared" ref="G6:G10" si="0">E6/C6*100</f>
        <v>114.36486786129696</v>
      </c>
    </row>
    <row r="7" spans="1:7" ht="16.5" thickBot="1" x14ac:dyDescent="0.3">
      <c r="A7" s="5" t="s">
        <v>5</v>
      </c>
      <c r="B7" s="8">
        <v>3371093.9</v>
      </c>
      <c r="C7" s="8">
        <v>2636769</v>
      </c>
      <c r="D7" s="8">
        <v>139</v>
      </c>
      <c r="E7" s="8">
        <v>2783939.8</v>
      </c>
      <c r="F7" s="8">
        <f t="shared" ref="F7:F11" si="1">E7-C7</f>
        <v>147170.79999999981</v>
      </c>
      <c r="G7" s="7">
        <f t="shared" si="0"/>
        <v>105.5814824886063</v>
      </c>
    </row>
    <row r="8" spans="1:7" ht="16.5" thickBot="1" x14ac:dyDescent="0.3">
      <c r="A8" s="5" t="s">
        <v>6</v>
      </c>
      <c r="B8" s="8">
        <v>1196343.3999999999</v>
      </c>
      <c r="C8" s="8">
        <v>526542.66</v>
      </c>
      <c r="D8" s="8">
        <v>112</v>
      </c>
      <c r="E8" s="8">
        <v>833777.4</v>
      </c>
      <c r="F8" s="8">
        <f t="shared" si="1"/>
        <v>307234.74</v>
      </c>
      <c r="G8" s="7">
        <f t="shared" si="0"/>
        <v>158.34944883668115</v>
      </c>
    </row>
    <row r="9" spans="1:7" ht="16.5" thickBot="1" x14ac:dyDescent="0.3">
      <c r="A9" s="4" t="s">
        <v>7</v>
      </c>
      <c r="B9" s="7">
        <f>B10+B11</f>
        <v>4574437.3</v>
      </c>
      <c r="C9" s="7">
        <f>C10+C11</f>
        <v>3172992.51</v>
      </c>
      <c r="D9" s="7">
        <v>131</v>
      </c>
      <c r="E9" s="7">
        <f>E10+E11</f>
        <v>3613442.1</v>
      </c>
      <c r="F9" s="7">
        <f t="shared" si="1"/>
        <v>440449.59000000032</v>
      </c>
      <c r="G9" s="7">
        <f t="shared" si="0"/>
        <v>113.88120484406691</v>
      </c>
    </row>
    <row r="10" spans="1:7" ht="16.5" thickBot="1" x14ac:dyDescent="0.3">
      <c r="A10" s="5" t="s">
        <v>5</v>
      </c>
      <c r="B10" s="8">
        <v>3368264.4</v>
      </c>
      <c r="C10" s="8">
        <v>2641726.4</v>
      </c>
      <c r="D10" s="8">
        <v>139</v>
      </c>
      <c r="E10" s="8">
        <v>2779542.5</v>
      </c>
      <c r="F10" s="8">
        <f t="shared" si="1"/>
        <v>137816.10000000009</v>
      </c>
      <c r="G10" s="7">
        <f t="shared" si="0"/>
        <v>105.21689528484102</v>
      </c>
    </row>
    <row r="11" spans="1:7" ht="16.5" thickBot="1" x14ac:dyDescent="0.3">
      <c r="A11" s="5" t="s">
        <v>6</v>
      </c>
      <c r="B11" s="8">
        <v>1206172.8999999999</v>
      </c>
      <c r="C11" s="8">
        <v>531266.11</v>
      </c>
      <c r="D11" s="8">
        <v>111</v>
      </c>
      <c r="E11" s="8">
        <v>833899.6</v>
      </c>
      <c r="F11" s="8">
        <f t="shared" si="1"/>
        <v>302633.49</v>
      </c>
      <c r="G11" s="7">
        <f t="shared" ref="G11" si="2">E11/C11*100</f>
        <v>156.96457656596991</v>
      </c>
    </row>
    <row r="12" spans="1:7" ht="32.25" thickBot="1" x14ac:dyDescent="0.3">
      <c r="A12" s="4" t="s">
        <v>8</v>
      </c>
      <c r="B12" s="7">
        <f t="shared" ref="B12" si="3">B6-B9</f>
        <v>-7000</v>
      </c>
      <c r="C12" s="7">
        <f t="shared" ref="B12:C14" si="4">C6-C9</f>
        <v>-9680.8499999996275</v>
      </c>
      <c r="D12" s="9"/>
      <c r="E12" s="7">
        <f>E6-E9</f>
        <v>4275.0999999996275</v>
      </c>
      <c r="F12" s="7">
        <f t="shared" ref="F12:F14" si="5">E12-C12</f>
        <v>13955.949999999255</v>
      </c>
      <c r="G12" s="10"/>
    </row>
    <row r="13" spans="1:7" ht="16.5" thickBot="1" x14ac:dyDescent="0.3">
      <c r="A13" s="5" t="s">
        <v>5</v>
      </c>
      <c r="B13" s="8">
        <f t="shared" ref="B13" si="6">B7-B10</f>
        <v>2829.5</v>
      </c>
      <c r="C13" s="8">
        <f t="shared" si="4"/>
        <v>-4957.3999999999069</v>
      </c>
      <c r="D13" s="8" t="s">
        <v>9</v>
      </c>
      <c r="E13" s="8">
        <f>E7-E10</f>
        <v>4397.2999999998137</v>
      </c>
      <c r="F13" s="8">
        <f>E13-C13</f>
        <v>9354.6999999997206</v>
      </c>
      <c r="G13" s="8" t="s">
        <v>9</v>
      </c>
    </row>
    <row r="14" spans="1:7" ht="16.5" thickBot="1" x14ac:dyDescent="0.3">
      <c r="A14" s="5" t="s">
        <v>6</v>
      </c>
      <c r="B14" s="8">
        <f t="shared" ref="B14" si="7">B8-B11</f>
        <v>-9829.5</v>
      </c>
      <c r="C14" s="8">
        <f t="shared" si="4"/>
        <v>-4723.4499999999534</v>
      </c>
      <c r="D14" s="8" t="s">
        <v>9</v>
      </c>
      <c r="E14" s="8">
        <f>E8-E11</f>
        <v>-122.19999999995343</v>
      </c>
      <c r="F14" s="8">
        <f t="shared" si="5"/>
        <v>4601.25</v>
      </c>
      <c r="G14" s="8" t="s">
        <v>9</v>
      </c>
    </row>
    <row r="15" spans="1:7" x14ac:dyDescent="0.25">
      <c r="E15" s="6"/>
    </row>
  </sheetData>
  <mergeCells count="5">
    <mergeCell ref="A4:A5"/>
    <mergeCell ref="B4:B5"/>
    <mergeCell ref="C4:C5"/>
    <mergeCell ref="E4:E5"/>
    <mergeCell ref="A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Геннадьевна Воскресенская</dc:creator>
  <cp:lastModifiedBy>Наталья Николаевна Ефимова</cp:lastModifiedBy>
  <cp:lastPrinted>2025-03-27T07:39:15Z</cp:lastPrinted>
  <dcterms:created xsi:type="dcterms:W3CDTF">2023-04-06T23:58:52Z</dcterms:created>
  <dcterms:modified xsi:type="dcterms:W3CDTF">2026-03-23T03:51:50Z</dcterms:modified>
</cp:coreProperties>
</file>